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G:\Arup\BHSL\BHSL_LDM_&amp;_Belting\"/>
    </mc:Choice>
  </mc:AlternateContent>
  <xr:revisionPtr revIDLastSave="0" documentId="13_ncr:1_{FF111452-3E50-4F9D-A48C-D50FEFACB9F7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ppr_1_Valuation LD" sheetId="5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1" i="5" l="1"/>
  <c r="B16" i="5" l="1"/>
  <c r="C3" i="5"/>
  <c r="R40" i="5" l="1"/>
  <c r="N43" i="5" s="1"/>
  <c r="N37" i="5" l="1"/>
  <c r="F4" i="5" l="1"/>
  <c r="J48" i="5"/>
  <c r="N8" i="5" l="1"/>
  <c r="J7" i="5" l="1"/>
  <c r="G7" i="5"/>
  <c r="K7" i="5"/>
  <c r="H7" i="5"/>
  <c r="I7" i="5"/>
  <c r="P34" i="5" l="1"/>
  <c r="G9" i="5" l="1"/>
  <c r="H9" i="5" s="1"/>
  <c r="H10" i="5" s="1"/>
  <c r="H15" i="5" s="1"/>
  <c r="I9" i="5" l="1"/>
  <c r="J9" i="5" l="1"/>
  <c r="K9" i="5" s="1"/>
  <c r="K10" i="5" l="1"/>
  <c r="F8" i="5"/>
  <c r="G4" i="5"/>
  <c r="H4" i="5" s="1"/>
  <c r="I4" i="5" s="1"/>
  <c r="J4" i="5" s="1"/>
  <c r="K4" i="5" s="1"/>
  <c r="K15" i="5" l="1"/>
  <c r="K16" i="5"/>
  <c r="K13" i="5"/>
  <c r="K18" i="5" l="1"/>
  <c r="B4" i="5"/>
  <c r="B11" i="5" s="1"/>
  <c r="G14" i="5" l="1"/>
  <c r="F14" i="5"/>
  <c r="G10" i="5"/>
  <c r="G15" i="5" s="1"/>
  <c r="J10" i="5"/>
  <c r="H16" i="5"/>
  <c r="F7" i="5"/>
  <c r="F10" i="5" s="1"/>
  <c r="I10" i="5"/>
  <c r="A13" i="5" l="1"/>
  <c r="A23" i="5"/>
  <c r="F16" i="5"/>
  <c r="F15" i="5"/>
  <c r="J16" i="5"/>
  <c r="J15" i="5"/>
  <c r="I16" i="5"/>
  <c r="I15" i="5"/>
  <c r="G16" i="5"/>
  <c r="F13" i="5"/>
  <c r="I13" i="5"/>
  <c r="H13" i="5"/>
  <c r="G13" i="5"/>
  <c r="J13" i="5"/>
  <c r="F18" i="5" l="1"/>
  <c r="H18" i="5"/>
  <c r="G18" i="5"/>
  <c r="I18" i="5"/>
  <c r="J18" i="5"/>
  <c r="D31" i="5" l="1"/>
  <c r="F20" i="5"/>
  <c r="G31" i="5" s="1"/>
  <c r="G32" i="5" s="1"/>
  <c r="F33" i="5" l="1"/>
  <c r="F31" i="5"/>
  <c r="L20" i="5"/>
  <c r="F34" i="5" l="1"/>
</calcChain>
</file>

<file path=xl/sharedStrings.xml><?xml version="1.0" encoding="utf-8"?>
<sst xmlns="http://schemas.openxmlformats.org/spreadsheetml/2006/main" count="53" uniqueCount="45">
  <si>
    <t>Expenses</t>
  </si>
  <si>
    <t>Noc's &amp; Approval</t>
  </si>
  <si>
    <t>Net revenue</t>
  </si>
  <si>
    <t>Present Value</t>
  </si>
  <si>
    <t>Particulars</t>
  </si>
  <si>
    <t>Expected % wise sale of the property</t>
  </si>
  <si>
    <t>Revenue</t>
  </si>
  <si>
    <t>Unit</t>
  </si>
  <si>
    <t>%</t>
  </si>
  <si>
    <t>Net Saleable Area</t>
  </si>
  <si>
    <t>Sq.Yards</t>
  </si>
  <si>
    <t>Rate of Inflation</t>
  </si>
  <si>
    <t>Market Rate of Residential Plots</t>
  </si>
  <si>
    <t>INR/Sq.Yards</t>
  </si>
  <si>
    <r>
      <t xml:space="preserve">Pre Operative &amp; Admin </t>
    </r>
    <r>
      <rPr>
        <sz val="10"/>
        <color theme="1"/>
        <rFont val="Calibri"/>
        <family val="2"/>
        <scheme val="minor"/>
      </rPr>
      <t>[5%*Revenue]</t>
    </r>
  </si>
  <si>
    <t>INR</t>
  </si>
  <si>
    <t>Important Notes:</t>
  </si>
  <si>
    <t>3. A lump-sump amount of expenses has been considered in the above projections. These expenses amount are based on the  available historical data.</t>
  </si>
  <si>
    <r>
      <t xml:space="preserve">Brokerage </t>
    </r>
    <r>
      <rPr>
        <sz val="10"/>
        <color theme="1"/>
        <rFont val="Calibri"/>
        <family val="2"/>
        <scheme val="minor"/>
      </rPr>
      <t>[1%*Revenue]</t>
    </r>
  </si>
  <si>
    <r>
      <t>Internal &amp; External development</t>
    </r>
    <r>
      <rPr>
        <sz val="10"/>
        <color theme="1"/>
        <rFont val="Calibri"/>
        <family val="2"/>
        <scheme val="minor"/>
      </rPr>
      <t xml:space="preserve"> </t>
    </r>
  </si>
  <si>
    <t>ke</t>
  </si>
  <si>
    <t>kd</t>
  </si>
  <si>
    <t>wd</t>
  </si>
  <si>
    <t>we</t>
  </si>
  <si>
    <t>rf</t>
  </si>
  <si>
    <t>rm</t>
  </si>
  <si>
    <t>beta</t>
  </si>
  <si>
    <t>WACC</t>
  </si>
  <si>
    <t>Risk Free rate(RF)</t>
  </si>
  <si>
    <t>Market Return(RM)</t>
  </si>
  <si>
    <t>Cost of Equity (KE)</t>
  </si>
  <si>
    <t>Cost of Debt (KD)</t>
  </si>
  <si>
    <t>Part of Equity(WE)</t>
  </si>
  <si>
    <t>5. A discount rate of 14% has been considered while arriving on the present value of subject project land.</t>
  </si>
  <si>
    <t>Land Area in Acre</t>
  </si>
  <si>
    <t>Land Area in Sq.Yds.</t>
  </si>
  <si>
    <t>GOLA UNIT VALUATION OF LAND (THROUGH LAND DEVELOPMENT METHOD)</t>
  </si>
  <si>
    <t>RESIDENTIAL PLOT RATE</t>
  </si>
  <si>
    <t>8000 PER SQ.MTR.</t>
  </si>
  <si>
    <t xml:space="preserve">2. A favorable Rate of Rs.9,500/- per Sq.yrds has been adopted for the small Residential plots which are assumed to be developed on the subject land. </t>
  </si>
  <si>
    <t>Part of Debt(WD)</t>
  </si>
  <si>
    <t>1. 70% of the total land area has been considered as net sellable area. Remaining land area is assumed to be used in providing common infrastructure and green belt.</t>
  </si>
  <si>
    <t>4. 20% discount has been considered since th e subject land is an industrial land.</t>
  </si>
  <si>
    <t>5. Complete Project land is assumed to be transacted with in 5 years period.</t>
  </si>
  <si>
    <t>Present Value (20% discount for industrial land)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</si>
</sst>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₹&quot;\ #,##0.00;[Red]&quot;₹&quot;\ \-#,##0.00"/>
    <numFmt numFmtId="44" formatCode="_ &quot;₹&quot;\ * #,##0.00_ ;_ &quot;₹&quot;\ * \-#,##0.00_ ;_ &quot;₹&quot;\ * &quot;-&quot;??_ ;_ @_ "/>
    <numFmt numFmtId="164" formatCode="_(* #,##0.00_);_(* \(#,##0.00\);_(* &quot;-&quot;??_);_(@_)"/>
    <numFmt numFmtId="165" formatCode="&quot;FY&quot;\ 0\ &quot;P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71">
    <xf numFmtId="0" fontId="0" fillId="0" borderId="0" xfId="0"/>
    <xf numFmtId="0" fontId="1" fillId="0" borderId="1" xfId="0" applyFont="1" applyBorder="1" applyAlignment="1">
      <alignment horizontal="left" vertical="center"/>
    </xf>
    <xf numFmtId="1" fontId="0" fillId="0" borderId="1" xfId="0" applyNumberFormat="1" applyBorder="1" applyAlignment="1">
      <alignment horizontal="center"/>
    </xf>
    <xf numFmtId="1" fontId="0" fillId="0" borderId="0" xfId="0" applyNumberFormat="1"/>
    <xf numFmtId="44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1" applyFont="1" applyBorder="1" applyAlignment="1">
      <alignment horizontal="center"/>
    </xf>
    <xf numFmtId="44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0" fillId="0" borderId="8" xfId="0" applyBorder="1"/>
    <xf numFmtId="0" fontId="1" fillId="0" borderId="8" xfId="0" applyFont="1" applyBorder="1"/>
    <xf numFmtId="0" fontId="0" fillId="0" borderId="1" xfId="0" applyBorder="1" applyAlignment="1">
      <alignment horizontal="center" wrapText="1"/>
    </xf>
    <xf numFmtId="164" fontId="0" fillId="0" borderId="0" xfId="0" applyNumberFormat="1"/>
    <xf numFmtId="44" fontId="0" fillId="0" borderId="1" xfId="0" applyNumberFormat="1" applyFill="1" applyBorder="1" applyAlignment="1">
      <alignment horizontal="center"/>
    </xf>
    <xf numFmtId="10" fontId="0" fillId="0" borderId="2" xfId="0" applyNumberFormat="1" applyBorder="1" applyAlignment="1">
      <alignment horizontal="center"/>
    </xf>
    <xf numFmtId="9" fontId="0" fillId="0" borderId="2" xfId="1" applyFont="1" applyBorder="1" applyAlignment="1">
      <alignment horizontal="center"/>
    </xf>
    <xf numFmtId="44" fontId="0" fillId="0" borderId="2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5" fontId="1" fillId="2" borderId="1" xfId="0" applyNumberFormat="1" applyFont="1" applyFill="1" applyBorder="1" applyAlignment="1">
      <alignment horizontal="center" vertical="center"/>
    </xf>
    <xf numFmtId="14" fontId="1" fillId="2" borderId="4" xfId="0" applyNumberFormat="1" applyFont="1" applyFill="1" applyBorder="1" applyAlignment="1">
      <alignment horizontal="center" vertical="center"/>
    </xf>
    <xf numFmtId="14" fontId="1" fillId="2" borderId="14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8" fontId="0" fillId="0" borderId="0" xfId="0" applyNumberFormat="1"/>
    <xf numFmtId="0" fontId="0" fillId="0" borderId="1" xfId="0" applyBorder="1"/>
    <xf numFmtId="9" fontId="0" fillId="0" borderId="1" xfId="0" applyNumberFormat="1" applyBorder="1"/>
    <xf numFmtId="9" fontId="0" fillId="0" borderId="1" xfId="1" applyFont="1" applyBorder="1"/>
    <xf numFmtId="10" fontId="0" fillId="0" borderId="1" xfId="0" applyNumberFormat="1" applyBorder="1"/>
    <xf numFmtId="0" fontId="0" fillId="4" borderId="0" xfId="0" applyFill="1"/>
    <xf numFmtId="0" fontId="1" fillId="4" borderId="1" xfId="0" applyFont="1" applyFill="1" applyBorder="1"/>
    <xf numFmtId="0" fontId="1" fillId="0" borderId="1" xfId="0" applyFont="1" applyBorder="1"/>
    <xf numFmtId="9" fontId="0" fillId="5" borderId="0" xfId="0" applyNumberFormat="1" applyFill="1"/>
    <xf numFmtId="10" fontId="0" fillId="5" borderId="0" xfId="0" applyNumberFormat="1" applyFill="1"/>
    <xf numFmtId="10" fontId="0" fillId="5" borderId="0" xfId="1" applyNumberFormat="1" applyFont="1" applyFill="1"/>
    <xf numFmtId="0" fontId="0" fillId="5" borderId="0" xfId="0" applyFill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9" fontId="1" fillId="2" borderId="1" xfId="1" applyFont="1" applyFill="1" applyBorder="1"/>
    <xf numFmtId="0" fontId="1" fillId="0" borderId="0" xfId="0" applyFont="1"/>
    <xf numFmtId="1" fontId="1" fillId="0" borderId="0" xfId="0" applyNumberFormat="1" applyFont="1" applyAlignment="1">
      <alignment horizontal="center"/>
    </xf>
    <xf numFmtId="44" fontId="1" fillId="0" borderId="0" xfId="0" applyNumberFormat="1" applyFont="1"/>
    <xf numFmtId="0" fontId="0" fillId="0" borderId="6" xfId="0" applyBorder="1" applyAlignment="1">
      <alignment horizont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9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9" xfId="0" applyBorder="1"/>
    <xf numFmtId="0" fontId="0" fillId="0" borderId="3" xfId="0" applyBorder="1" applyAlignment="1">
      <alignment horizontal="center" vertical="center"/>
    </xf>
    <xf numFmtId="44" fontId="1" fillId="0" borderId="3" xfId="0" applyNumberFormat="1" applyFont="1" applyBorder="1"/>
    <xf numFmtId="44" fontId="0" fillId="0" borderId="1" xfId="0" applyNumberFormat="1" applyFont="1" applyBorder="1"/>
  </cellXfs>
  <cellStyles count="3">
    <cellStyle name="Currency 4" xfId="2" xr:uid="{00000000-0005-0000-0000-000001000000}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R51"/>
  <sheetViews>
    <sheetView tabSelected="1" topLeftCell="B1" zoomScale="85" zoomScaleNormal="85" workbookViewId="0">
      <selection activeCell="D24" sqref="D24:K24"/>
    </sheetView>
  </sheetViews>
  <sheetFormatPr defaultRowHeight="15" x14ac:dyDescent="0.25"/>
  <cols>
    <col min="1" max="1" width="26" bestFit="1" customWidth="1"/>
    <col min="2" max="2" width="16.7109375" bestFit="1" customWidth="1"/>
    <col min="3" max="3" width="12.140625" customWidth="1"/>
    <col min="4" max="4" width="45.140625" customWidth="1"/>
    <col min="5" max="5" width="11.85546875" style="5" customWidth="1"/>
    <col min="6" max="6" width="24" bestFit="1" customWidth="1"/>
    <col min="7" max="7" width="20" customWidth="1"/>
    <col min="8" max="8" width="18.85546875" customWidth="1"/>
    <col min="9" max="9" width="20.42578125" customWidth="1"/>
    <col min="10" max="10" width="19.5703125" bestFit="1" customWidth="1"/>
    <col min="11" max="11" width="19.140625" bestFit="1" customWidth="1"/>
    <col min="12" max="12" width="17.140625" bestFit="1" customWidth="1"/>
    <col min="18" max="18" width="11.85546875" bestFit="1" customWidth="1"/>
  </cols>
  <sheetData>
    <row r="2" spans="1:14" ht="15.75" thickBot="1" x14ac:dyDescent="0.3"/>
    <row r="3" spans="1:14" ht="59.25" customHeight="1" thickBot="1" x14ac:dyDescent="0.3">
      <c r="A3" s="66" t="s">
        <v>35</v>
      </c>
      <c r="B3" s="41">
        <v>832239</v>
      </c>
      <c r="C3" s="40">
        <f>B3*70%</f>
        <v>582567.29999999993</v>
      </c>
      <c r="D3" s="64" t="s">
        <v>36</v>
      </c>
      <c r="E3" s="65"/>
      <c r="F3" s="65"/>
      <c r="G3" s="65"/>
      <c r="H3" s="65"/>
      <c r="I3" s="65"/>
      <c r="J3" s="65"/>
      <c r="K3" s="65"/>
    </row>
    <row r="4" spans="1:14" s="5" customFormat="1" ht="24.75" customHeight="1" x14ac:dyDescent="0.25">
      <c r="A4" s="38" t="s">
        <v>34</v>
      </c>
      <c r="B4" s="36">
        <f>B3/4840</f>
        <v>171.95020661157025</v>
      </c>
      <c r="D4" s="62" t="s">
        <v>4</v>
      </c>
      <c r="E4" s="60" t="s">
        <v>7</v>
      </c>
      <c r="F4" s="21">
        <f>DATE(2022,2,31)</f>
        <v>44623</v>
      </c>
      <c r="G4" s="21">
        <f t="shared" ref="G4:K4" si="0">EDATE(F4,12)</f>
        <v>44988</v>
      </c>
      <c r="H4" s="21">
        <f t="shared" si="0"/>
        <v>45354</v>
      </c>
      <c r="I4" s="21">
        <f t="shared" si="0"/>
        <v>45719</v>
      </c>
      <c r="J4" s="22">
        <f t="shared" si="0"/>
        <v>46084</v>
      </c>
      <c r="K4" s="22">
        <f t="shared" si="0"/>
        <v>46449</v>
      </c>
    </row>
    <row r="5" spans="1:14" s="5" customFormat="1" ht="15.75" customHeight="1" x14ac:dyDescent="0.25">
      <c r="D5" s="63"/>
      <c r="E5" s="61"/>
      <c r="F5" s="20">
        <v>20</v>
      </c>
      <c r="G5" s="20">
        <v>21</v>
      </c>
      <c r="H5" s="20">
        <v>22</v>
      </c>
      <c r="I5" s="20">
        <v>23</v>
      </c>
      <c r="J5" s="20">
        <v>24</v>
      </c>
      <c r="K5" s="20">
        <v>25</v>
      </c>
    </row>
    <row r="6" spans="1:14" x14ac:dyDescent="0.25">
      <c r="D6" s="10" t="s">
        <v>5</v>
      </c>
      <c r="E6" s="6" t="s">
        <v>8</v>
      </c>
      <c r="F6" s="9">
        <v>0.2</v>
      </c>
      <c r="G6" s="9">
        <v>0.2</v>
      </c>
      <c r="H6" s="9">
        <v>0.2</v>
      </c>
      <c r="I6" s="9">
        <v>0.2</v>
      </c>
      <c r="J6" s="15">
        <v>0.1</v>
      </c>
      <c r="K6" s="9">
        <v>0.1</v>
      </c>
    </row>
    <row r="7" spans="1:14" x14ac:dyDescent="0.25">
      <c r="D7" s="10" t="s">
        <v>9</v>
      </c>
      <c r="E7" s="6" t="s">
        <v>10</v>
      </c>
      <c r="F7" s="2">
        <f>F6*$C$3</f>
        <v>116513.45999999999</v>
      </c>
      <c r="G7" s="2">
        <f t="shared" ref="G7:K7" si="1">G6*$C$3</f>
        <v>116513.45999999999</v>
      </c>
      <c r="H7" s="2">
        <f t="shared" si="1"/>
        <v>116513.45999999999</v>
      </c>
      <c r="I7" s="2">
        <f t="shared" si="1"/>
        <v>116513.45999999999</v>
      </c>
      <c r="J7" s="2">
        <f t="shared" si="1"/>
        <v>58256.729999999996</v>
      </c>
      <c r="K7" s="2">
        <f t="shared" si="1"/>
        <v>58256.729999999996</v>
      </c>
      <c r="L7" s="3"/>
    </row>
    <row r="8" spans="1:14" x14ac:dyDescent="0.25">
      <c r="D8" s="10" t="s">
        <v>11</v>
      </c>
      <c r="E8" s="6" t="s">
        <v>8</v>
      </c>
      <c r="F8" s="7">
        <f>0</f>
        <v>0</v>
      </c>
      <c r="G8" s="7">
        <v>0.05</v>
      </c>
      <c r="H8" s="7">
        <v>0.06</v>
      </c>
      <c r="I8" s="7">
        <v>0.06</v>
      </c>
      <c r="J8" s="16">
        <v>0.06</v>
      </c>
      <c r="K8" s="7">
        <v>7.0000000000000007E-2</v>
      </c>
      <c r="N8">
        <f>2300000/120</f>
        <v>19166.666666666668</v>
      </c>
    </row>
    <row r="9" spans="1:14" x14ac:dyDescent="0.25">
      <c r="A9" s="37" t="s">
        <v>37</v>
      </c>
      <c r="B9" s="40" t="s">
        <v>38</v>
      </c>
      <c r="D9" s="10" t="s">
        <v>12</v>
      </c>
      <c r="E9" s="6" t="s">
        <v>13</v>
      </c>
      <c r="F9" s="14">
        <v>9567.92</v>
      </c>
      <c r="G9" s="8">
        <f t="shared" ref="G9:K9" si="2">F9*(1+G8)</f>
        <v>10046.316000000001</v>
      </c>
      <c r="H9" s="8">
        <f t="shared" si="2"/>
        <v>10649.094960000002</v>
      </c>
      <c r="I9" s="8">
        <f t="shared" si="2"/>
        <v>11288.040657600002</v>
      </c>
      <c r="J9" s="17">
        <f t="shared" si="2"/>
        <v>11965.323097056003</v>
      </c>
      <c r="K9" s="17">
        <f t="shared" si="2"/>
        <v>12802.895713849925</v>
      </c>
    </row>
    <row r="10" spans="1:14" x14ac:dyDescent="0.25">
      <c r="D10" s="11" t="s">
        <v>6</v>
      </c>
      <c r="E10" s="23"/>
      <c r="F10" s="8">
        <f>F7*F9</f>
        <v>1114791464.2031999</v>
      </c>
      <c r="G10" s="8">
        <f t="shared" ref="G10:K10" si="3">G7*G9</f>
        <v>1170531037.4133601</v>
      </c>
      <c r="H10" s="8">
        <f>H7*H9</f>
        <v>1240762899.6581619</v>
      </c>
      <c r="I10" s="8">
        <f t="shared" si="3"/>
        <v>1315208673.6376514</v>
      </c>
      <c r="J10" s="17">
        <f t="shared" si="3"/>
        <v>697060597.02795529</v>
      </c>
      <c r="K10" s="17">
        <f t="shared" si="3"/>
        <v>745854838.81991231</v>
      </c>
    </row>
    <row r="11" spans="1:14" ht="9.75" customHeight="1" x14ac:dyDescent="0.25">
      <c r="B11">
        <f>9000*B4</f>
        <v>1547551.8595041323</v>
      </c>
      <c r="D11" s="48"/>
      <c r="E11" s="49"/>
      <c r="F11" s="49"/>
      <c r="G11" s="49"/>
      <c r="H11" s="49"/>
      <c r="I11" s="49"/>
      <c r="J11" s="49"/>
      <c r="K11" s="18"/>
    </row>
    <row r="12" spans="1:14" x14ac:dyDescent="0.25">
      <c r="D12" s="50" t="s">
        <v>0</v>
      </c>
      <c r="E12" s="51"/>
      <c r="F12" s="51"/>
      <c r="G12" s="51"/>
      <c r="H12" s="51"/>
      <c r="I12" s="51"/>
      <c r="J12" s="51"/>
      <c r="K12" s="1"/>
    </row>
    <row r="13" spans="1:14" x14ac:dyDescent="0.25">
      <c r="A13">
        <f>F14/F10</f>
        <v>0.11568320990944624</v>
      </c>
      <c r="D13" s="10" t="s">
        <v>14</v>
      </c>
      <c r="E13" s="6" t="s">
        <v>15</v>
      </c>
      <c r="F13" s="8">
        <f>F10*5%</f>
        <v>55739573.210159995</v>
      </c>
      <c r="G13" s="8">
        <f t="shared" ref="G13:K13" si="4">G10*5%</f>
        <v>58526551.870668009</v>
      </c>
      <c r="H13" s="8">
        <f t="shared" si="4"/>
        <v>62038144.9829081</v>
      </c>
      <c r="I13" s="8">
        <f t="shared" si="4"/>
        <v>65760433.681882575</v>
      </c>
      <c r="J13" s="17">
        <f t="shared" si="4"/>
        <v>34853029.851397768</v>
      </c>
      <c r="K13" s="17">
        <f t="shared" si="4"/>
        <v>37292741.940995619</v>
      </c>
    </row>
    <row r="14" spans="1:14" x14ac:dyDescent="0.25">
      <c r="D14" s="10" t="s">
        <v>1</v>
      </c>
      <c r="E14" s="6" t="s">
        <v>15</v>
      </c>
      <c r="F14" s="8">
        <f>1500000*$B$4/2</f>
        <v>128962654.95867769</v>
      </c>
      <c r="G14" s="8">
        <f>1500000*$B$4/2</f>
        <v>128962654.95867769</v>
      </c>
      <c r="H14" s="8"/>
      <c r="I14" s="8"/>
      <c r="J14" s="17"/>
      <c r="K14" s="8"/>
    </row>
    <row r="15" spans="1:14" x14ac:dyDescent="0.25">
      <c r="D15" s="10" t="s">
        <v>19</v>
      </c>
      <c r="E15" s="6" t="s">
        <v>15</v>
      </c>
      <c r="F15" s="8">
        <f>F10*7%</f>
        <v>78035402.494223997</v>
      </c>
      <c r="G15" s="8">
        <f>G10*7%</f>
        <v>81937172.618935212</v>
      </c>
      <c r="H15" s="8">
        <f t="shared" ref="H15:K15" si="5">H10*7%</f>
        <v>86853402.976071343</v>
      </c>
      <c r="I15" s="8">
        <f t="shared" si="5"/>
        <v>92064607.154635608</v>
      </c>
      <c r="J15" s="8">
        <f t="shared" si="5"/>
        <v>48794241.791956872</v>
      </c>
      <c r="K15" s="8">
        <f t="shared" si="5"/>
        <v>52209838.717393868</v>
      </c>
    </row>
    <row r="16" spans="1:14" x14ac:dyDescent="0.25">
      <c r="B16">
        <f>1500000/171.95</f>
        <v>8723.4661238732187</v>
      </c>
      <c r="D16" s="10" t="s">
        <v>18</v>
      </c>
      <c r="E16" s="6" t="s">
        <v>15</v>
      </c>
      <c r="F16" s="8">
        <f>F10*1%</f>
        <v>11147914.642031999</v>
      </c>
      <c r="G16" s="8">
        <f t="shared" ref="G16:K16" si="6">G10*1%</f>
        <v>11705310.374133602</v>
      </c>
      <c r="H16" s="8">
        <f t="shared" si="6"/>
        <v>12407628.99658162</v>
      </c>
      <c r="I16" s="8">
        <f t="shared" si="6"/>
        <v>13152086.736376515</v>
      </c>
      <c r="J16" s="8">
        <f t="shared" si="6"/>
        <v>6970605.970279553</v>
      </c>
      <c r="K16" s="8">
        <f t="shared" si="6"/>
        <v>7458548.3881991236</v>
      </c>
    </row>
    <row r="17" spans="1:17" ht="5.25" customHeight="1" x14ac:dyDescent="0.25">
      <c r="D17" s="54"/>
      <c r="E17" s="55"/>
      <c r="F17" s="55"/>
      <c r="G17" s="55"/>
      <c r="H17" s="55"/>
      <c r="I17" s="55"/>
      <c r="J17" s="55"/>
      <c r="K17" s="19"/>
    </row>
    <row r="18" spans="1:17" x14ac:dyDescent="0.25">
      <c r="D18" s="11" t="s">
        <v>2</v>
      </c>
      <c r="E18" s="23" t="s">
        <v>15</v>
      </c>
      <c r="F18" s="8">
        <f>F10-SUM(F13:F16)</f>
        <v>840905918.8981061</v>
      </c>
      <c r="G18" s="8">
        <f t="shared" ref="G18:K18" si="7">G10-SUM(G13:G16)</f>
        <v>889399347.5909456</v>
      </c>
      <c r="H18" s="8">
        <f>H10-SUM(H13:H16)</f>
        <v>1079463722.702601</v>
      </c>
      <c r="I18" s="8">
        <f t="shared" si="7"/>
        <v>1144231546.0647569</v>
      </c>
      <c r="J18" s="17">
        <f t="shared" si="7"/>
        <v>606442719.41432106</v>
      </c>
      <c r="K18" s="17">
        <f t="shared" si="7"/>
        <v>648893709.77332377</v>
      </c>
    </row>
    <row r="19" spans="1:17" ht="4.5" customHeight="1" x14ac:dyDescent="0.25">
      <c r="D19" s="48"/>
      <c r="E19" s="49"/>
      <c r="F19" s="49"/>
      <c r="G19" s="49"/>
      <c r="H19" s="49"/>
      <c r="I19" s="49"/>
      <c r="J19" s="49"/>
      <c r="K19" s="18"/>
    </row>
    <row r="20" spans="1:17" x14ac:dyDescent="0.25">
      <c r="D20" s="10" t="s">
        <v>3</v>
      </c>
      <c r="E20" s="6" t="s">
        <v>15</v>
      </c>
      <c r="F20" s="70">
        <f>XNPV(N43,F18:K18,F4:K4)</f>
        <v>3891810897.0152001</v>
      </c>
      <c r="G20" s="52"/>
      <c r="H20" s="53"/>
      <c r="I20" s="53"/>
      <c r="J20" s="53"/>
      <c r="K20" s="12"/>
      <c r="L20" s="13">
        <f>F20/B4</f>
        <v>22633359.81797725</v>
      </c>
    </row>
    <row r="21" spans="1:17" x14ac:dyDescent="0.25">
      <c r="D21" s="67" t="s">
        <v>44</v>
      </c>
      <c r="E21" s="68" t="s">
        <v>15</v>
      </c>
      <c r="F21" s="69">
        <f>G31</f>
        <v>3113448717.6121602</v>
      </c>
      <c r="G21" s="43"/>
      <c r="H21" s="43"/>
      <c r="I21" s="43"/>
      <c r="J21" s="43"/>
      <c r="K21" s="12"/>
      <c r="L21" s="13"/>
    </row>
    <row r="22" spans="1:17" ht="6" customHeight="1" x14ac:dyDescent="0.25">
      <c r="D22" s="54"/>
      <c r="E22" s="55"/>
      <c r="F22" s="55"/>
      <c r="G22" s="55"/>
      <c r="H22" s="55"/>
      <c r="I22" s="55"/>
      <c r="J22" s="55"/>
      <c r="K22" s="19"/>
    </row>
    <row r="23" spans="1:17" x14ac:dyDescent="0.25">
      <c r="A23" s="4">
        <f>2%*F10</f>
        <v>22295829.284063999</v>
      </c>
      <c r="D23" s="56" t="s">
        <v>16</v>
      </c>
      <c r="E23" s="57"/>
      <c r="F23" s="57"/>
      <c r="G23" s="57"/>
      <c r="H23" s="57"/>
      <c r="I23" s="57"/>
      <c r="J23" s="57"/>
      <c r="K23" s="57"/>
    </row>
    <row r="24" spans="1:17" ht="20.25" customHeight="1" x14ac:dyDescent="0.25">
      <c r="D24" s="44" t="s">
        <v>41</v>
      </c>
      <c r="E24" s="45"/>
      <c r="F24" s="45"/>
      <c r="G24" s="45"/>
      <c r="H24" s="45"/>
      <c r="I24" s="45"/>
      <c r="J24" s="45"/>
      <c r="K24" s="45"/>
    </row>
    <row r="25" spans="1:17" ht="18" customHeight="1" x14ac:dyDescent="0.25">
      <c r="A25" s="4"/>
      <c r="D25" s="58" t="s">
        <v>39</v>
      </c>
      <c r="E25" s="59"/>
      <c r="F25" s="59"/>
      <c r="G25" s="59"/>
      <c r="H25" s="59"/>
      <c r="I25" s="59"/>
      <c r="J25" s="59"/>
      <c r="K25" s="59"/>
    </row>
    <row r="26" spans="1:17" ht="17.25" customHeight="1" x14ac:dyDescent="0.25">
      <c r="D26" s="44" t="s">
        <v>17</v>
      </c>
      <c r="E26" s="45"/>
      <c r="F26" s="45"/>
      <c r="G26" s="45"/>
      <c r="H26" s="45"/>
      <c r="I26" s="45"/>
      <c r="J26" s="45"/>
      <c r="K26" s="45"/>
    </row>
    <row r="27" spans="1:17" ht="17.25" customHeight="1" x14ac:dyDescent="0.25">
      <c r="D27" s="44" t="s">
        <v>42</v>
      </c>
      <c r="E27" s="45"/>
      <c r="F27" s="45"/>
      <c r="G27" s="45"/>
      <c r="H27" s="45"/>
      <c r="I27" s="45"/>
      <c r="J27" s="45"/>
      <c r="K27" s="45"/>
    </row>
    <row r="28" spans="1:17" ht="15" customHeight="1" x14ac:dyDescent="0.25">
      <c r="D28" s="44" t="s">
        <v>43</v>
      </c>
      <c r="E28" s="45"/>
      <c r="F28" s="45"/>
      <c r="G28" s="45"/>
      <c r="H28" s="45"/>
      <c r="I28" s="45"/>
      <c r="J28" s="45"/>
      <c r="K28" s="45"/>
    </row>
    <row r="29" spans="1:17" ht="15.75" hidden="1" thickBot="1" x14ac:dyDescent="0.3">
      <c r="D29" s="46" t="s">
        <v>33</v>
      </c>
      <c r="E29" s="47"/>
      <c r="F29" s="47"/>
      <c r="G29" s="47"/>
      <c r="H29" s="47"/>
      <c r="I29" s="47"/>
      <c r="J29" s="47"/>
      <c r="K29" s="47"/>
    </row>
    <row r="31" spans="1:17" x14ac:dyDescent="0.25">
      <c r="D31" s="24">
        <f>NPV(P34,F18:K18)</f>
        <v>3047099168.3009586</v>
      </c>
      <c r="F31" s="4">
        <f>F20/B4</f>
        <v>22633359.81797725</v>
      </c>
      <c r="G31" s="42">
        <f>F20*80%</f>
        <v>3113448717.6121602</v>
      </c>
    </row>
    <row r="32" spans="1:17" x14ac:dyDescent="0.25">
      <c r="G32" s="4">
        <f>G31/B3</f>
        <v>3741.0512095830168</v>
      </c>
      <c r="P32" s="32">
        <v>0.5</v>
      </c>
      <c r="Q32" s="33">
        <v>0.125</v>
      </c>
    </row>
    <row r="33" spans="6:18" x14ac:dyDescent="0.25">
      <c r="F33" s="13">
        <f>F20/36.63</f>
        <v>106246543.7350587</v>
      </c>
      <c r="P33" s="32">
        <v>0.5</v>
      </c>
      <c r="Q33" s="32">
        <v>0.25</v>
      </c>
    </row>
    <row r="34" spans="6:18" x14ac:dyDescent="0.25">
      <c r="F34" s="13">
        <f>F33/60.5</f>
        <v>1756141.2187613007</v>
      </c>
      <c r="J34">
        <v>56</v>
      </c>
      <c r="K34">
        <v>6</v>
      </c>
      <c r="P34" s="34">
        <f>SUMPRODUCT(Q32:Q33,P32:P33)</f>
        <v>0.1875</v>
      </c>
      <c r="Q34" s="35"/>
    </row>
    <row r="35" spans="6:18" x14ac:dyDescent="0.25">
      <c r="J35">
        <v>5</v>
      </c>
      <c r="K35">
        <v>6</v>
      </c>
    </row>
    <row r="36" spans="6:18" x14ac:dyDescent="0.25">
      <c r="J36">
        <v>5</v>
      </c>
      <c r="K36" s="29">
        <v>6</v>
      </c>
    </row>
    <row r="37" spans="6:18" x14ac:dyDescent="0.25">
      <c r="J37">
        <v>65</v>
      </c>
      <c r="K37">
        <v>6</v>
      </c>
      <c r="M37" s="30" t="s">
        <v>20</v>
      </c>
      <c r="N37" s="26">
        <f>R40</f>
        <v>0.13800000000000001</v>
      </c>
      <c r="O37" s="25"/>
      <c r="P37" s="25"/>
      <c r="Q37" s="30" t="s">
        <v>24</v>
      </c>
      <c r="R37" s="27">
        <v>0.06</v>
      </c>
    </row>
    <row r="38" spans="6:18" x14ac:dyDescent="0.25">
      <c r="J38">
        <v>6</v>
      </c>
      <c r="K38">
        <v>6</v>
      </c>
      <c r="M38" s="30" t="s">
        <v>21</v>
      </c>
      <c r="N38" s="28">
        <v>0.15</v>
      </c>
      <c r="O38" s="25"/>
      <c r="P38" s="25"/>
      <c r="Q38" s="30" t="s">
        <v>25</v>
      </c>
      <c r="R38" s="27">
        <v>0.12</v>
      </c>
    </row>
    <row r="39" spans="6:18" x14ac:dyDescent="0.25">
      <c r="J39">
        <v>5</v>
      </c>
      <c r="K39">
        <v>6</v>
      </c>
      <c r="M39" s="30" t="s">
        <v>23</v>
      </c>
      <c r="N39" s="26">
        <v>0.5</v>
      </c>
      <c r="O39" s="25"/>
      <c r="P39" s="25"/>
      <c r="Q39" s="30" t="s">
        <v>26</v>
      </c>
      <c r="R39" s="25">
        <v>1.3</v>
      </c>
    </row>
    <row r="40" spans="6:18" x14ac:dyDescent="0.25">
      <c r="J40">
        <v>5</v>
      </c>
      <c r="K40">
        <v>6</v>
      </c>
      <c r="M40" s="30" t="s">
        <v>22</v>
      </c>
      <c r="N40" s="26">
        <v>0.5</v>
      </c>
      <c r="O40" s="25"/>
      <c r="P40" s="25"/>
      <c r="Q40" s="30" t="s">
        <v>20</v>
      </c>
      <c r="R40" s="26">
        <f>R37+R39*(R38-R37)</f>
        <v>0.13800000000000001</v>
      </c>
    </row>
    <row r="41" spans="6:18" x14ac:dyDescent="0.25">
      <c r="J41">
        <v>5</v>
      </c>
      <c r="K41">
        <v>6</v>
      </c>
      <c r="M41" s="31"/>
      <c r="N41" s="25"/>
      <c r="O41" s="25"/>
      <c r="P41" s="25"/>
      <c r="Q41" s="25"/>
      <c r="R41" s="25"/>
    </row>
    <row r="42" spans="6:18" x14ac:dyDescent="0.25">
      <c r="J42">
        <v>5</v>
      </c>
      <c r="K42">
        <v>6</v>
      </c>
      <c r="M42" s="31"/>
      <c r="N42" s="25"/>
      <c r="O42" s="25"/>
      <c r="P42" s="25"/>
      <c r="Q42" s="25"/>
      <c r="R42" s="25"/>
    </row>
    <row r="43" spans="6:18" x14ac:dyDescent="0.25">
      <c r="J43">
        <v>5</v>
      </c>
      <c r="K43">
        <v>6</v>
      </c>
      <c r="M43" s="30" t="s">
        <v>27</v>
      </c>
      <c r="N43" s="39">
        <f>((R40*N39)+(N38*N40))</f>
        <v>0.14400000000000002</v>
      </c>
      <c r="O43" s="25"/>
      <c r="P43" s="25"/>
      <c r="Q43" s="25"/>
      <c r="R43" s="25"/>
    </row>
    <row r="44" spans="6:18" x14ac:dyDescent="0.25">
      <c r="J44">
        <v>5</v>
      </c>
      <c r="K44">
        <v>6</v>
      </c>
    </row>
    <row r="45" spans="6:18" x14ac:dyDescent="0.25">
      <c r="J45">
        <v>5</v>
      </c>
      <c r="K45">
        <v>6</v>
      </c>
    </row>
    <row r="46" spans="6:18" x14ac:dyDescent="0.25">
      <c r="J46">
        <v>5</v>
      </c>
      <c r="K46">
        <v>6</v>
      </c>
      <c r="O46" s="30" t="s">
        <v>28</v>
      </c>
      <c r="P46" s="30"/>
    </row>
    <row r="47" spans="6:18" x14ac:dyDescent="0.25">
      <c r="O47" s="30" t="s">
        <v>29</v>
      </c>
      <c r="P47" s="30"/>
    </row>
    <row r="48" spans="6:18" x14ac:dyDescent="0.25">
      <c r="J48" t="e">
        <f ca="1">beta(J34:K46)</f>
        <v>#NAME?</v>
      </c>
      <c r="O48" s="30" t="s">
        <v>30</v>
      </c>
      <c r="P48" s="30"/>
    </row>
    <row r="49" spans="15:16" x14ac:dyDescent="0.25">
      <c r="O49" s="30" t="s">
        <v>31</v>
      </c>
      <c r="P49" s="30"/>
    </row>
    <row r="50" spans="15:16" x14ac:dyDescent="0.25">
      <c r="O50" s="30" t="s">
        <v>32</v>
      </c>
      <c r="P50" s="30"/>
    </row>
    <row r="51" spans="15:16" x14ac:dyDescent="0.25">
      <c r="O51" s="30" t="s">
        <v>40</v>
      </c>
      <c r="P51" s="30"/>
    </row>
  </sheetData>
  <mergeCells count="16">
    <mergeCell ref="D11:J11"/>
    <mergeCell ref="D17:J17"/>
    <mergeCell ref="E4:E5"/>
    <mergeCell ref="D4:D5"/>
    <mergeCell ref="D3:K3"/>
    <mergeCell ref="D28:K28"/>
    <mergeCell ref="D29:K29"/>
    <mergeCell ref="D19:J19"/>
    <mergeCell ref="D12:J12"/>
    <mergeCell ref="G20:J20"/>
    <mergeCell ref="D22:J22"/>
    <mergeCell ref="D23:K23"/>
    <mergeCell ref="D24:K24"/>
    <mergeCell ref="D25:K25"/>
    <mergeCell ref="D26:K26"/>
    <mergeCell ref="D27:K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Appr_1_Valuation 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gaurav sharma</dc:creator>
  <cp:lastModifiedBy>Arup Banerjee</cp:lastModifiedBy>
  <cp:lastPrinted>2022-05-05T07:01:01Z</cp:lastPrinted>
  <dcterms:created xsi:type="dcterms:W3CDTF">2019-09-02T06:45:51Z</dcterms:created>
  <dcterms:modified xsi:type="dcterms:W3CDTF">2022-07-04T05:25:20Z</dcterms:modified>
</cp:coreProperties>
</file>